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Acreage ECFs\"/>
    </mc:Choice>
  </mc:AlternateContent>
  <xr:revisionPtr revIDLastSave="0" documentId="13_ncr:1_{813F6E46-8EBF-4234-BF66-7DD467A52848}" xr6:coauthVersionLast="47" xr6:coauthVersionMax="47" xr10:uidLastSave="{00000000-0000-0000-0000-000000000000}"/>
  <bookViews>
    <workbookView xWindow="-120" yWindow="-120" windowWidth="29040" windowHeight="15840" xr2:uid="{2045309C-BCAC-4A95-8083-7495EFBEA56F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N5" i="2" s="1"/>
  <c r="D6" i="2"/>
  <c r="G6" i="2"/>
  <c r="I7" i="2" s="1"/>
  <c r="H6" i="2"/>
  <c r="J6" i="2"/>
  <c r="M6" i="2"/>
  <c r="I8" i="2"/>
  <c r="Q7" i="2" l="1"/>
  <c r="P4" i="2"/>
  <c r="N8" i="2"/>
  <c r="R5" i="2" s="1"/>
  <c r="P5" i="2"/>
  <c r="P6" i="2" s="1"/>
  <c r="L6" i="2"/>
  <c r="N7" i="2" s="1"/>
  <c r="R6" i="2" l="1"/>
  <c r="R4" i="2"/>
  <c r="Q8" i="2" s="1"/>
  <c r="S8" i="2" s="1"/>
</calcChain>
</file>

<file path=xl/sharedStrings.xml><?xml version="1.0" encoding="utf-8"?>
<sst xmlns="http://schemas.openxmlformats.org/spreadsheetml/2006/main" count="37" uniqueCount="35">
  <si>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</si>
  <si>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</si>
  <si>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</si>
  <si>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</si>
  <si>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</si>
  <si>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</si>
  <si>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</si>
  <si>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</si>
  <si>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</si>
  <si>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</si>
  <si>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</si>
  <si>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</si>
  <si>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</si>
  <si>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</si>
  <si>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</si>
  <si>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</si>
  <si>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</si>
  <si>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</si>
  <si>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16-02-300-014</t>
  </si>
  <si>
    <t>11196 E MT MORRIS RD</t>
  </si>
  <si>
    <t>WD</t>
  </si>
  <si>
    <t>03-ARM'S LENGTH</t>
  </si>
  <si>
    <t>11527</t>
  </si>
  <si>
    <t>16-11-527-007</t>
  </si>
  <si>
    <t>11469 CARR RD</t>
  </si>
  <si>
    <t>33-TO BE DETERMINED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</si>
  <si>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</si>
  <si>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</si>
  <si>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</si>
  <si>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</si>
  <si>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</si>
  <si>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</si>
  <si>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</si>
  <si>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</si>
  <si>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2025 Res ECF Analysis - Lakefront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</si>
</sst>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</numFmts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2" xfId="0" applyFont="1" applyFill="1" applyBorder="1"/>
    <xf numFmtId="6" fontId="1" fillId="2" borderId="0" xfId="0" applyNumberFormat="1" applyFont="1" applyFill="1" applyAlignment="1">
      <alignment horizontal="center"/>
    </xf>
    <xf numFmtId="6" fontId="0" fillId="0" borderId="0" xfId="0" applyNumberFormat="1"/>
    <xf numFmtId="6" fontId="2" fillId="3" borderId="1" xfId="0" applyNumberFormat="1" applyFont="1" applyFill="1" applyBorder="1"/>
    <xf numFmtId="6" fontId="2" fillId="3" borderId="0" xfId="0" applyNumberFormat="1" applyFont="1" applyFill="1"/>
    <xf numFmtId="6" fontId="2" fillId="3" borderId="2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  <xf numFmtId="164" fontId="2" fillId="3" borderId="1" xfId="0" applyNumberFormat="1" applyFont="1" applyFill="1" applyBorder="1"/>
    <xf numFmtId="164" fontId="2" fillId="3" borderId="0" xfId="0" applyNumberFormat="1" applyFont="1" applyFill="1"/>
    <xf numFmtId="164" fontId="2" fillId="3" borderId="2" xfId="0" applyNumberFormat="1" applyFont="1" applyFill="1" applyBorder="1"/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5" fontId="2" fillId="3" borderId="1" xfId="0" applyNumberFormat="1" applyFont="1" applyFill="1" applyBorder="1"/>
    <xf numFmtId="165" fontId="2" fillId="3" borderId="0" xfId="0" applyNumberFormat="1" applyFont="1" applyFill="1"/>
    <xf numFmtId="165" fontId="2" fillId="3" borderId="2" xfId="0" applyNumberFormat="1" applyFont="1" applyFill="1" applyBorder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/>
    <xf numFmtId="166" fontId="2" fillId="3" borderId="1" xfId="0" applyNumberFormat="1" applyFont="1" applyFill="1" applyBorder="1"/>
    <xf numFmtId="166" fontId="2" fillId="3" borderId="0" xfId="0" applyNumberFormat="1" applyFont="1" applyFill="1"/>
    <xf numFmtId="166" fontId="2" fillId="3" borderId="2" xfId="0" applyNumberFormat="1" applyFont="1" applyFill="1" applyBorder="1"/>
    <xf numFmtId="38" fontId="1" fillId="2" borderId="0" xfId="0" applyNumberFormat="1" applyFont="1" applyFill="1" applyAlignment="1">
      <alignment horizontal="center"/>
    </xf>
    <xf numFmtId="38" fontId="0" fillId="0" borderId="0" xfId="0" applyNumberFormat="1"/>
    <xf numFmtId="38" fontId="2" fillId="3" borderId="1" xfId="0" applyNumberFormat="1" applyFont="1" applyFill="1" applyBorder="1"/>
    <xf numFmtId="38" fontId="2" fillId="3" borderId="0" xfId="0" applyNumberFormat="1" applyFont="1" applyFill="1"/>
    <xf numFmtId="38" fontId="2" fillId="3" borderId="2" xfId="0" applyNumberFormat="1" applyFont="1" applyFill="1" applyBorder="1"/>
    <xf numFmtId="167" fontId="1" fillId="2" borderId="0" xfId="0" applyNumberFormat="1" applyFont="1" applyFill="1" applyAlignment="1">
      <alignment horizontal="center"/>
    </xf>
    <xf numFmtId="167" fontId="0" fillId="0" borderId="0" xfId="0" applyNumberFormat="1"/>
    <xf numFmtId="167" fontId="2" fillId="3" borderId="1" xfId="0" applyNumberFormat="1" applyFont="1" applyFill="1" applyBorder="1"/>
    <xf numFmtId="167" fontId="2" fillId="3" borderId="0" xfId="0" applyNumberFormat="1" applyFont="1" applyFill="1"/>
    <xf numFmtId="167" fontId="2" fillId="3" borderId="2" xfId="0" applyNumberFormat="1" applyFont="1" applyFill="1" applyBorder="1"/>
    <xf numFmtId="49" fontId="1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2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1" fillId="2" borderId="0" xfId="0" applyNumberFormat="1" applyFont="1" applyFill="1" applyAlignment="1">
      <alignment horizontal="center"/>
    </xf>
    <xf numFmtId="168" fontId="0" fillId="0" borderId="0" xfId="0" applyNumberFormat="1"/>
    <xf numFmtId="168" fontId="2" fillId="3" borderId="1" xfId="0" applyNumberFormat="1" applyFont="1" applyFill="1" applyBorder="1"/>
    <xf numFmtId="168" fontId="2" fillId="3" borderId="0" xfId="0" applyNumberFormat="1" applyFont="1" applyFill="1"/>
    <xf numFmtId="168" fontId="2" fillId="3" borderId="2" xfId="0" applyNumberFormat="1" applyFont="1" applyFill="1" applyBorder="1"/>
    <xf numFmtId="168" fontId="2" fillId="3" borderId="2" xfId="0" applyNumberFormat="1" applyFont="1" applyFill="1" applyBorder="1" applyAlignment="1">
      <alignment horizontal="right"/>
    </xf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25ECF-42BB-4E7C-8250-DC231D7F5B1F}">
  <dimension ref="A1:AA8"/>
  <sheetViews>
    <sheetView tabSelected="1" workbookViewId="0">
      <selection activeCell="R18" sqref="R18"/>
    </sheetView>
  </sheetViews>
  <sheetFormatPr defaultRowHeight="15" x14ac:dyDescent="0.25"/>
  <cols>
    <col min="1" max="1" width="14.28515625" bestFit="1" customWidth="1"/>
    <col min="2" max="2" width="21.14062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3.28515625" bestFit="1" customWidth="1"/>
  </cols>
  <sheetData>
    <row r="1" spans="1:27" ht="15.75" x14ac:dyDescent="0.25">
      <c r="A1" s="47" t="s">
        <v>34</v>
      </c>
    </row>
    <row r="3" spans="1:27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</row>
    <row r="4" spans="1:27" x14ac:dyDescent="0.25">
      <c r="A4" t="s">
        <v>18</v>
      </c>
      <c r="B4" t="s">
        <v>19</v>
      </c>
      <c r="C4" s="17">
        <v>44677</v>
      </c>
      <c r="D4" s="7">
        <v>490000</v>
      </c>
      <c r="E4" t="s">
        <v>20</v>
      </c>
      <c r="F4" t="s">
        <v>21</v>
      </c>
      <c r="G4" s="7">
        <v>490000</v>
      </c>
      <c r="H4" s="7">
        <v>215500</v>
      </c>
      <c r="I4" s="12">
        <f>H4/G4*100</f>
        <v>43.979591836734691</v>
      </c>
      <c r="J4" s="7">
        <v>490152</v>
      </c>
      <c r="K4" s="7">
        <v>283966</v>
      </c>
      <c r="L4" s="7">
        <f>G4-K4</f>
        <v>206034</v>
      </c>
      <c r="M4" s="7">
        <v>206186</v>
      </c>
      <c r="N4" s="22">
        <f>L4/M4</f>
        <v>0.99926280154811675</v>
      </c>
      <c r="O4" s="27">
        <v>1300</v>
      </c>
      <c r="P4" s="32">
        <f>L4/O4</f>
        <v>158.4876923076923</v>
      </c>
      <c r="Q4" s="37" t="s">
        <v>22</v>
      </c>
      <c r="R4" s="42">
        <f>ABS(N8-N4)*100</f>
        <v>20.845308759262771</v>
      </c>
      <c r="T4" s="2"/>
    </row>
    <row r="5" spans="1:27" ht="15.75" thickBot="1" x14ac:dyDescent="0.3">
      <c r="A5" t="s">
        <v>23</v>
      </c>
      <c r="B5" t="s">
        <v>24</v>
      </c>
      <c r="C5" s="17">
        <v>45371</v>
      </c>
      <c r="D5" s="7">
        <v>379000</v>
      </c>
      <c r="E5" t="s">
        <v>20</v>
      </c>
      <c r="F5" t="s">
        <v>25</v>
      </c>
      <c r="G5" s="7">
        <v>379000</v>
      </c>
      <c r="H5" s="7">
        <v>170000</v>
      </c>
      <c r="I5" s="12">
        <f>H5/G5*100</f>
        <v>44.854881266490764</v>
      </c>
      <c r="J5" s="7">
        <v>331031</v>
      </c>
      <c r="K5" s="7">
        <v>216159</v>
      </c>
      <c r="L5" s="7">
        <f>G5-K5</f>
        <v>162841</v>
      </c>
      <c r="M5" s="7">
        <v>114986.984375</v>
      </c>
      <c r="N5" s="22">
        <f>L5/M5</f>
        <v>1.4161689767333721</v>
      </c>
      <c r="O5" s="27">
        <v>1008</v>
      </c>
      <c r="P5" s="32">
        <f>L5/O5</f>
        <v>161.54861111111111</v>
      </c>
      <c r="Q5" s="37" t="s">
        <v>22</v>
      </c>
      <c r="R5" s="42">
        <f>ABS(N8-N5)*100</f>
        <v>20.84530875926276</v>
      </c>
    </row>
    <row r="6" spans="1:27" ht="15.75" thickTop="1" x14ac:dyDescent="0.25">
      <c r="A6" s="3"/>
      <c r="B6" s="3"/>
      <c r="C6" s="18" t="s">
        <v>26</v>
      </c>
      <c r="D6" s="8">
        <f>+SUM(D4:D5)</f>
        <v>869000</v>
      </c>
      <c r="E6" s="3"/>
      <c r="F6" s="3"/>
      <c r="G6" s="8">
        <f>+SUM(G4:G5)</f>
        <v>869000</v>
      </c>
      <c r="H6" s="8">
        <f>+SUM(H4:H5)</f>
        <v>385500</v>
      </c>
      <c r="I6" s="13"/>
      <c r="J6" s="8">
        <f>+SUM(J4:J5)</f>
        <v>821183</v>
      </c>
      <c r="K6" s="8"/>
      <c r="L6" s="8">
        <f>+SUM(L4:L5)</f>
        <v>368875</v>
      </c>
      <c r="M6" s="8">
        <f>+SUM(M4:M5)</f>
        <v>321172.984375</v>
      </c>
      <c r="N6" s="23"/>
      <c r="O6" s="28"/>
      <c r="P6" s="33">
        <f>AVERAGE(P4:P5)</f>
        <v>160.01815170940171</v>
      </c>
      <c r="Q6" s="38"/>
      <c r="R6" s="43">
        <f>ABS(N8-N7)*100</f>
        <v>5.9191517709480612</v>
      </c>
      <c r="S6" s="3"/>
    </row>
    <row r="7" spans="1:27" x14ac:dyDescent="0.25">
      <c r="A7" s="4"/>
      <c r="B7" s="4"/>
      <c r="C7" s="19"/>
      <c r="D7" s="9"/>
      <c r="E7" s="4"/>
      <c r="F7" s="4"/>
      <c r="G7" s="9"/>
      <c r="H7" s="9" t="s">
        <v>27</v>
      </c>
      <c r="I7" s="14">
        <f>H6/G6*100</f>
        <v>44.361334867663984</v>
      </c>
      <c r="J7" s="9"/>
      <c r="K7" s="9"/>
      <c r="L7" s="9"/>
      <c r="M7" s="9" t="s">
        <v>28</v>
      </c>
      <c r="N7" s="24">
        <f>L6/M6</f>
        <v>1.1485243714312638</v>
      </c>
      <c r="O7" s="29"/>
      <c r="P7" s="34" t="s">
        <v>29</v>
      </c>
      <c r="Q7" s="39">
        <f>STDEV(N4:N5)</f>
        <v>0.29479718359203982</v>
      </c>
      <c r="R7" s="44"/>
      <c r="S7" s="4"/>
    </row>
    <row r="8" spans="1:27" x14ac:dyDescent="0.25">
      <c r="A8" s="5"/>
      <c r="B8" s="5"/>
      <c r="C8" s="20"/>
      <c r="D8" s="10"/>
      <c r="E8" s="5"/>
      <c r="F8" s="5"/>
      <c r="G8" s="10"/>
      <c r="H8" s="10" t="s">
        <v>30</v>
      </c>
      <c r="I8" s="15">
        <f>STDEV(I4:I5)</f>
        <v>0.61892309128142542</v>
      </c>
      <c r="J8" s="10"/>
      <c r="K8" s="10"/>
      <c r="L8" s="10"/>
      <c r="M8" s="10" t="s">
        <v>31</v>
      </c>
      <c r="N8" s="25">
        <f>AVERAGE(N4:N5)</f>
        <v>1.2077158891407445</v>
      </c>
      <c r="O8" s="30"/>
      <c r="P8" s="35" t="s">
        <v>32</v>
      </c>
      <c r="Q8" s="46">
        <f>AVERAGE(R4:R5)</f>
        <v>20.845308759262764</v>
      </c>
      <c r="R8" s="45" t="s">
        <v>33</v>
      </c>
      <c r="S8" s="5">
        <f>+(Q8/N8)</f>
        <v>17.26010972174392</v>
      </c>
    </row>
  </sheetData>
  <conditionalFormatting sqref="A4:S5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5D94-77AF-4B56-BF27-1D2E5ECD6E7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2025-01-28T14:12:36Z</cp:lastPrinted>
  <dcterms:created xsi:type="dcterms:W3CDTF">2025-01-28T13:58:43Z</dcterms:created>
  <dcterms:modified xsi:type="dcterms:W3CDTF">2025-04-07T16:54:52Z</dcterms:modified>
</cp:coreProperties>
</file>